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E91" i="1"/>
  <c r="D91" i="1"/>
  <c r="C91" i="1"/>
  <c r="C149" i="1"/>
  <c r="C143" i="1"/>
  <c r="C141" i="1"/>
  <c r="C139" i="1"/>
</calcChain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<sst xmlns="http://schemas.openxmlformats.org/spreadsheetml/2006/main" count="931" uniqueCount="555">
  <si>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</si>
  <si>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</si>
  <si>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Пуровское сельское поселение</t>
  </si>
  <si>
    <t>ОКТМО: 71920408,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</si>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</sst>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3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2912</v>
      </c>
      <c r="D11" s="3">
        <v>2742</v>
      </c>
      <c r="E11" s="3">
        <v>2732</v>
      </c>
      <c r="F11" s="3">
        <v>12</v>
      </c>
      <c r="G11" s="3">
        <v>135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>
        <v>9</v>
      </c>
      <c r="D30" s="15">
        <v>9</v>
      </c>
      <c r="E30" s="15">
        <v>9</v>
      </c>
      <c r="F30" s="15">
        <v>0</v>
      </c>
      <c r="G30" s="15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2469</v>
      </c>
      <c r="D45" s="3">
        <v>2366</v>
      </c>
      <c r="E45" s="3">
        <v>2356</v>
      </c>
      <c r="F45" s="3">
        <v>11</v>
      </c>
      <c r="G45" s="3">
        <v>109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318</v>
      </c>
      <c r="D47" s="3">
        <v>314</v>
      </c>
      <c r="E47" s="3">
        <v>314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2035</v>
      </c>
      <c r="D48" s="3">
        <v>2008</v>
      </c>
      <c r="E48" s="3">
        <v>2002</v>
      </c>
      <c r="F48" s="3">
        <v>6</v>
      </c>
      <c r="G48" s="3">
        <v>85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25">
      <c r="A59" s="13" t="s">
        <v>109</v>
      </c>
      <c r="B59" s="14" t="s">
        <v>110</v>
      </c>
      <c r="C59" s="15">
        <v>698</v>
      </c>
      <c r="D59" s="15">
        <v>693</v>
      </c>
      <c r="E59" s="15">
        <v>692</v>
      </c>
      <c r="F59" s="15" t="s">
        <v>554</v>
      </c>
      <c r="G59" s="15">
        <v>41</v>
      </c>
    </row>
    <row r="60" spans="1:7" s="16" customFormat="1" x14ac:dyDescent="0.25">
      <c r="A60" s="13" t="s">
        <v>111</v>
      </c>
      <c r="B60" s="14" t="s">
        <v>112</v>
      </c>
      <c r="C60" s="15" t="s">
        <v>554</v>
      </c>
      <c r="D60" s="15" t="s">
        <v>554</v>
      </c>
      <c r="E60" s="15" t="s">
        <v>554</v>
      </c>
      <c r="F60" s="15">
        <v>0</v>
      </c>
      <c r="G60" s="15" t="s">
        <v>554</v>
      </c>
    </row>
    <row r="61" spans="1:7" s="16" customFormat="1" x14ac:dyDescent="0.25">
      <c r="A61" s="13" t="s">
        <v>113</v>
      </c>
      <c r="B61" s="14" t="s">
        <v>114</v>
      </c>
      <c r="C61" s="15">
        <v>135</v>
      </c>
      <c r="D61" s="15">
        <v>134</v>
      </c>
      <c r="E61" s="15">
        <v>133</v>
      </c>
      <c r="F61" s="15" t="s">
        <v>554</v>
      </c>
      <c r="G61" s="15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s="16" customFormat="1" x14ac:dyDescent="0.25">
      <c r="A63" s="13" t="s">
        <v>117</v>
      </c>
      <c r="B63" s="14" t="s">
        <v>118</v>
      </c>
      <c r="C63" s="15">
        <v>12</v>
      </c>
      <c r="D63" s="15">
        <v>12</v>
      </c>
      <c r="E63" s="15">
        <v>11</v>
      </c>
      <c r="F63" s="15" t="s">
        <v>554</v>
      </c>
      <c r="G63" s="15" t="s">
        <v>554</v>
      </c>
    </row>
    <row r="64" spans="1:7" x14ac:dyDescent="0.25">
      <c r="A64" s="1" t="s">
        <v>119</v>
      </c>
      <c r="B64" s="5" t="s">
        <v>120</v>
      </c>
      <c r="C64" s="3">
        <v>42</v>
      </c>
      <c r="D64" s="3">
        <v>42</v>
      </c>
      <c r="E64" s="3">
        <v>42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64</v>
      </c>
      <c r="D68" s="3">
        <v>64</v>
      </c>
      <c r="E68" s="3">
        <v>64</v>
      </c>
      <c r="F68" s="3">
        <v>0</v>
      </c>
      <c r="G68" s="3">
        <v>0</v>
      </c>
    </row>
    <row r="69" spans="1:7" s="16" customFormat="1" x14ac:dyDescent="0.25">
      <c r="A69" s="13" t="s">
        <v>129</v>
      </c>
      <c r="B69" s="14" t="s">
        <v>130</v>
      </c>
      <c r="C69" s="15">
        <v>195</v>
      </c>
      <c r="D69" s="15">
        <v>190</v>
      </c>
      <c r="E69" s="15">
        <v>189</v>
      </c>
      <c r="F69" s="15" t="s">
        <v>554</v>
      </c>
      <c r="G69" s="15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159</v>
      </c>
      <c r="D73" s="3">
        <v>158</v>
      </c>
      <c r="E73" s="3">
        <v>158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65</v>
      </c>
      <c r="D75" s="3">
        <v>65</v>
      </c>
      <c r="E75" s="3">
        <v>65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836</v>
      </c>
      <c r="D85" s="3">
        <v>835</v>
      </c>
      <c r="E85" s="3">
        <v>833</v>
      </c>
      <c r="F85" s="3">
        <v>2</v>
      </c>
      <c r="G85" s="3">
        <v>31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1958578611.5</v>
      </c>
      <c r="D91" s="4">
        <f t="shared" ref="D91:E91" si="0">SUM(D93:D165)</f>
        <v>1955406383.53</v>
      </c>
      <c r="E91" s="4">
        <f t="shared" si="0"/>
        <v>3172227.97</v>
      </c>
      <c r="F91" s="10">
        <f>SUM(F93:G165)</f>
        <v>84483580.059999987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2492599.96</v>
      </c>
      <c r="D110" s="4">
        <v>2492599.96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1562956876.26</v>
      </c>
      <c r="D125" s="4">
        <v>1560264529.8299999</v>
      </c>
      <c r="E125" s="4">
        <v>2692346.43</v>
      </c>
      <c r="F125" s="10">
        <v>66602165.729999997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38658324.549999997</v>
      </c>
      <c r="D127" s="4">
        <v>38658324.549999997</v>
      </c>
      <c r="E127" s="4">
        <v>0</v>
      </c>
      <c r="F127" s="10">
        <v>2922310.74</v>
      </c>
      <c r="G127" s="11"/>
    </row>
    <row r="128" spans="1:7" x14ac:dyDescent="0.25">
      <c r="A128" s="1" t="s">
        <v>87</v>
      </c>
      <c r="B128" s="5" t="s">
        <v>205</v>
      </c>
      <c r="C128" s="4">
        <v>289065929.19999999</v>
      </c>
      <c r="D128" s="4">
        <v>288624342.72000003</v>
      </c>
      <c r="E128" s="4">
        <v>441586.48</v>
      </c>
      <c r="F128" s="10">
        <v>11256336.34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f>D139</f>
        <v>16909034.73</v>
      </c>
      <c r="D139" s="4">
        <v>16909034.73</v>
      </c>
      <c r="E139" s="4" t="s">
        <v>554</v>
      </c>
      <c r="F139" s="10">
        <v>867913.21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f>D141</f>
        <v>2403435.7200000002</v>
      </c>
      <c r="D141" s="4">
        <v>2403435.7200000002</v>
      </c>
      <c r="E141" s="4" t="s">
        <v>554</v>
      </c>
      <c r="F141" s="10">
        <v>177803.84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f>D143</f>
        <v>50566.15</v>
      </c>
      <c r="D143" s="4">
        <v>50566.15</v>
      </c>
      <c r="E143" s="4" t="s">
        <v>554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1951262.09</v>
      </c>
      <c r="D144" s="4">
        <v>1951262.09</v>
      </c>
      <c r="E144" s="4">
        <v>0</v>
      </c>
      <c r="F144" s="10">
        <v>147797.24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932298</v>
      </c>
      <c r="D148" s="4">
        <v>932298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f>D149</f>
        <v>287447.2</v>
      </c>
      <c r="D149" s="4">
        <v>287447.2</v>
      </c>
      <c r="E149" s="4" t="s">
        <v>554</v>
      </c>
      <c r="F149" s="10">
        <v>19168.689999999999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4530926.3600000003</v>
      </c>
      <c r="D153" s="4">
        <v>4530926.3600000003</v>
      </c>
      <c r="E153" s="4">
        <v>0</v>
      </c>
      <c r="F153" s="10">
        <v>234143.44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2333262.0699999998</v>
      </c>
      <c r="D155" s="4">
        <v>2333262.0699999998</v>
      </c>
      <c r="E155" s="4">
        <v>0</v>
      </c>
      <c r="F155" s="10">
        <v>34600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36006649.210000001</v>
      </c>
      <c r="D165" s="4">
        <v>35968354.149999999</v>
      </c>
      <c r="E165" s="4">
        <v>38295.06</v>
      </c>
      <c r="F165" s="10">
        <v>2221340.83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441850.3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57440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547</v>
      </c>
      <c r="F177" s="3">
        <v>545</v>
      </c>
      <c r="G177" s="4">
        <f>SUM(G178:G191)</f>
        <v>5269925.96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461</v>
      </c>
      <c r="F180" s="3">
        <v>459</v>
      </c>
      <c r="G180" s="4">
        <v>2557434.29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299</v>
      </c>
      <c r="F181" s="3">
        <v>299</v>
      </c>
      <c r="G181" s="4">
        <v>1584091.67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62</v>
      </c>
      <c r="G182" s="4">
        <v>918000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</v>
      </c>
      <c r="F192" s="3">
        <v>14</v>
      </c>
      <c r="G192" s="4">
        <v>5558476.4299999997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5226859.7699999996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331616.65999999997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572</v>
      </c>
      <c r="F202" s="3">
        <v>560</v>
      </c>
      <c r="G202" s="4">
        <v>4093270.95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176</v>
      </c>
      <c r="F223" s="3">
        <v>176</v>
      </c>
      <c r="G223" s="4">
        <v>1345207.91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195</v>
      </c>
      <c r="F226" s="3">
        <v>190</v>
      </c>
      <c r="G226" s="4">
        <v>281743.06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157</v>
      </c>
      <c r="F228" s="3">
        <v>156</v>
      </c>
      <c r="G228" s="4">
        <v>469519.98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59</v>
      </c>
      <c r="F233" s="3">
        <v>59</v>
      </c>
      <c r="G233" s="4">
        <v>1996800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1956820818.6199999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1940319264.78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252241535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252184094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249579006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57700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157693.12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157693.12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47308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47308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47308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1951262.09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1951262.09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682938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682938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682938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658178.43000000005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658178.43000000005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85563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85563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85563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1959587952.26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1943086398.4200001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253057344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252999903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250394815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57700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2016-07-12T16:12:36Z</dcterms:created>
  <dcterms:modified xsi:type="dcterms:W3CDTF">2018-08-27T06:19:13Z</dcterms:modified>
</cp:coreProperties>
</file>